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6835" windowHeight="113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N7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6" i="1"/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6" i="1"/>
  <c r="N35" i="1" l="1"/>
</calcChain>
</file>

<file path=xl/sharedStrings.xml><?xml version="1.0" encoding="utf-8"?>
<sst xmlns="http://schemas.openxmlformats.org/spreadsheetml/2006/main" count="300" uniqueCount="186">
  <si>
    <t>Sloupec1</t>
  </si>
  <si>
    <t>Součástka</t>
  </si>
  <si>
    <t>Označení obecné</t>
  </si>
  <si>
    <t>Označení výrobce</t>
  </si>
  <si>
    <t>Pouzdro</t>
  </si>
  <si>
    <t>Obj. číslo</t>
  </si>
  <si>
    <t>Dodavatel</t>
  </si>
  <si>
    <t>Obchod</t>
  </si>
  <si>
    <t>Cena/ks</t>
  </si>
  <si>
    <t>Cena</t>
  </si>
  <si>
    <t>Poznamka</t>
  </si>
  <si>
    <t>Sloupec2</t>
  </si>
  <si>
    <t>Sloupec3</t>
  </si>
  <si>
    <t>Sloupec4</t>
  </si>
  <si>
    <t>Sloupec5</t>
  </si>
  <si>
    <t>Sloupec6</t>
  </si>
  <si>
    <t>Sloupec7</t>
  </si>
  <si>
    <t>Sloupec8</t>
  </si>
  <si>
    <t>Sloupec9</t>
  </si>
  <si>
    <t>Sloupec10</t>
  </si>
  <si>
    <t>Sloupec12</t>
  </si>
  <si>
    <t>Označení na desce</t>
  </si>
  <si>
    <t>tantal</t>
  </si>
  <si>
    <t>ZL305-05</t>
  </si>
  <si>
    <t>5 ks</t>
  </si>
  <si>
    <t>8.678 CZK</t>
  </si>
  <si>
    <t>43.39 CZK</t>
  </si>
  <si>
    <t>GP Čechy</t>
  </si>
  <si>
    <t>TACTM-67N-F</t>
  </si>
  <si>
    <t>10 ks</t>
  </si>
  <si>
    <t>3.262 CZK</t>
  </si>
  <si>
    <t>32.62 CZK</t>
  </si>
  <si>
    <t>LE33CD</t>
  </si>
  <si>
    <t>9 ks</t>
  </si>
  <si>
    <t>14.77 CZK</t>
  </si>
  <si>
    <t>132.93 CZK</t>
  </si>
  <si>
    <t>L-115WEGW</t>
  </si>
  <si>
    <t>3.324 CZK</t>
  </si>
  <si>
    <t>16.62 CZK</t>
  </si>
  <si>
    <t>LL-S172SC-2S</t>
  </si>
  <si>
    <t>1.908 CZK</t>
  </si>
  <si>
    <t>19.08 CZK</t>
  </si>
  <si>
    <t>LL-S172PGC-G51B</t>
  </si>
  <si>
    <t>5.908 CZK</t>
  </si>
  <si>
    <t>59.08 CZK</t>
  </si>
  <si>
    <t>BPT-14X</t>
  </si>
  <si>
    <t>3 ks</t>
  </si>
  <si>
    <t>20.68 CZK</t>
  </si>
  <si>
    <t>62.04 CZK</t>
  </si>
  <si>
    <t>SMA-13</t>
  </si>
  <si>
    <t>34.40 CZK</t>
  </si>
  <si>
    <t>103.20 CZK</t>
  </si>
  <si>
    <t>ATMEGA328P-AU</t>
  </si>
  <si>
    <t>69.91 CZK</t>
  </si>
  <si>
    <t>629.19 CZK</t>
  </si>
  <si>
    <t>16.00M-SMDHC49R</t>
  </si>
  <si>
    <t>8.9844 CZK</t>
  </si>
  <si>
    <t>80.86 CZK</t>
  </si>
  <si>
    <t>1N4148-1206</t>
  </si>
  <si>
    <t>25 ks</t>
  </si>
  <si>
    <t>0.4136 CZK</t>
  </si>
  <si>
    <t>10.34 CZK</t>
  </si>
  <si>
    <t>TAJB106K020R</t>
  </si>
  <si>
    <t>3.686 CZK</t>
  </si>
  <si>
    <t>36.86 CZK</t>
  </si>
  <si>
    <t>TAJB107M006R</t>
  </si>
  <si>
    <t>5.532 CZK</t>
  </si>
  <si>
    <t>55.32 CZK</t>
  </si>
  <si>
    <t>74HC132-SMD</t>
  </si>
  <si>
    <t>2.304 CZK</t>
  </si>
  <si>
    <t>11.52 CZK</t>
  </si>
  <si>
    <t>BC848B</t>
  </si>
  <si>
    <t>CL21C220JBANNNC</t>
  </si>
  <si>
    <t>100 ks</t>
  </si>
  <si>
    <t>0.1785 CZK</t>
  </si>
  <si>
    <t>17.85 CZK</t>
  </si>
  <si>
    <t>CC0805KRX7R9104</t>
  </si>
  <si>
    <t>0.1662 CZK</t>
  </si>
  <si>
    <t>SMD0805-10K</t>
  </si>
  <si>
    <t>0.1539 CZK</t>
  </si>
  <si>
    <t>15.39 CZK</t>
  </si>
  <si>
    <t>SMD0805-1K</t>
  </si>
  <si>
    <t>SMD0805-10R</t>
  </si>
  <si>
    <t>SMD0805-100R</t>
  </si>
  <si>
    <t>ZL201-36G</t>
  </si>
  <si>
    <t>20 ks</t>
  </si>
  <si>
    <t>3.2615 CZK</t>
  </si>
  <si>
    <t>65.23 CZK</t>
  </si>
  <si>
    <t>ESN62PB36AG/8</t>
  </si>
  <si>
    <t>1 ks</t>
  </si>
  <si>
    <t>68.92 CZK</t>
  </si>
  <si>
    <t>B</t>
  </si>
  <si>
    <t>tme</t>
  </si>
  <si>
    <t>C3-C7, C10</t>
  </si>
  <si>
    <t>kond keram</t>
  </si>
  <si>
    <t>0805</t>
  </si>
  <si>
    <t>C8, C9</t>
  </si>
  <si>
    <t>Sloupec42</t>
  </si>
  <si>
    <t>Počet na desce</t>
  </si>
  <si>
    <t>Sloupec13</t>
  </si>
  <si>
    <t>Hodnota</t>
  </si>
  <si>
    <t>100u</t>
  </si>
  <si>
    <t>100n</t>
  </si>
  <si>
    <t>22p</t>
  </si>
  <si>
    <t>D1</t>
  </si>
  <si>
    <t>schottky</t>
  </si>
  <si>
    <t>SK210</t>
  </si>
  <si>
    <t>smb</t>
  </si>
  <si>
    <t>SDK210</t>
  </si>
  <si>
    <t>Min Počet</t>
  </si>
  <si>
    <t>F1</t>
  </si>
  <si>
    <t>polyswitch</t>
  </si>
  <si>
    <t>1,1A</t>
  </si>
  <si>
    <t>2016L100/33DR</t>
  </si>
  <si>
    <t>IC1</t>
  </si>
  <si>
    <t>dc/dc</t>
  </si>
  <si>
    <t>R-785.0-1.0</t>
  </si>
  <si>
    <t>gme</t>
  </si>
  <si>
    <t>IC2</t>
  </si>
  <si>
    <t>ttl</t>
  </si>
  <si>
    <t>IC3</t>
  </si>
  <si>
    <t>rf modul</t>
  </si>
  <si>
    <t>RFM-23BP</t>
  </si>
  <si>
    <t>ideatron</t>
  </si>
  <si>
    <t>header 2,54</t>
  </si>
  <si>
    <t>ISP, jumper, i2c</t>
  </si>
  <si>
    <t>ppm, ftdi</t>
  </si>
  <si>
    <t>ZL211-20KG</t>
  </si>
  <si>
    <t>LD1</t>
  </si>
  <si>
    <t>duo led</t>
  </si>
  <si>
    <t>?</t>
  </si>
  <si>
    <t>led 3mm zel</t>
  </si>
  <si>
    <t xml:space="preserve">L-934GD </t>
  </si>
  <si>
    <t>Q1</t>
  </si>
  <si>
    <t>krystal</t>
  </si>
  <si>
    <t>16MHz</t>
  </si>
  <si>
    <t>LF XTAL003237</t>
  </si>
  <si>
    <t>R1</t>
  </si>
  <si>
    <t>rezistor</t>
  </si>
  <si>
    <t>0R</t>
  </si>
  <si>
    <t xml:space="preserve">SMD0805-0R </t>
  </si>
  <si>
    <t>1k</t>
  </si>
  <si>
    <t xml:space="preserve">SMD0805-1k </t>
  </si>
  <si>
    <t>R2, R4</t>
  </si>
  <si>
    <t>R3</t>
  </si>
  <si>
    <t>330R</t>
  </si>
  <si>
    <t>SMD0805-330R</t>
  </si>
  <si>
    <t>R5, R13</t>
  </si>
  <si>
    <t>220R</t>
  </si>
  <si>
    <t>SMD0805-220R</t>
  </si>
  <si>
    <t>R11</t>
  </si>
  <si>
    <t>10k</t>
  </si>
  <si>
    <t xml:space="preserve">SMD0805-10k </t>
  </si>
  <si>
    <t>S1, S2</t>
  </si>
  <si>
    <t>TSSM1022C3</t>
  </si>
  <si>
    <t>prepinac</t>
  </si>
  <si>
    <t>S3</t>
  </si>
  <si>
    <t>mikrospinac</t>
  </si>
  <si>
    <t>TACTA-64K-F</t>
  </si>
  <si>
    <t>buzerak</t>
  </si>
  <si>
    <t>SG1</t>
  </si>
  <si>
    <t>T1</t>
  </si>
  <si>
    <t>tranzistor</t>
  </si>
  <si>
    <t>U1</t>
  </si>
  <si>
    <t>procesor</t>
  </si>
  <si>
    <t>TQFP32</t>
  </si>
  <si>
    <t xml:space="preserve">ATMEGA328P-AU </t>
  </si>
  <si>
    <t>sot23</t>
  </si>
  <si>
    <t>X1</t>
  </si>
  <si>
    <t>sma konektor</t>
  </si>
  <si>
    <t>SMA-16</t>
  </si>
  <si>
    <t>krabicka</t>
  </si>
  <si>
    <t>AKG 71 20 50 ME</t>
  </si>
  <si>
    <t>Sloupec92</t>
  </si>
  <si>
    <t>Sloupec93</t>
  </si>
  <si>
    <t>mám kusů</t>
  </si>
  <si>
    <t>počet desek:</t>
  </si>
  <si>
    <t>celkem počet na deskach</t>
  </si>
  <si>
    <t>objednavam</t>
  </si>
  <si>
    <t>C2</t>
  </si>
  <si>
    <t>1</t>
  </si>
  <si>
    <t>T491B107K006AT</t>
  </si>
  <si>
    <t>C1</t>
  </si>
  <si>
    <t>22u</t>
  </si>
  <si>
    <t xml:space="preserve">TAJB226K016R </t>
  </si>
  <si>
    <t>BPT-14X (PK12N40PETQ)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</si>
</sst>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3" fillId="3" borderId="1" xfId="2" applyBorder="1" applyAlignment="1">
      <alignment horizontal="center"/>
    </xf>
    <xf numFmtId="0" fontId="0" fillId="4" borderId="1" xfId="3" applyFont="1"/>
    <xf numFmtId="0" fontId="0" fillId="0" borderId="0" xfId="0" applyAlignment="1">
      <alignment horizontal="right" vertical="center" wrapText="1"/>
    </xf>
    <xf numFmtId="0" fontId="4" fillId="0" borderId="0" xfId="4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4" applyAlignment="1">
      <alignment vertical="center" wrapText="1"/>
    </xf>
    <xf numFmtId="49" fontId="0" fillId="0" borderId="0" xfId="0" applyNumberFormat="1"/>
    <xf numFmtId="0" fontId="2" fillId="2" borderId="0" xfId="1" applyAlignment="1">
      <alignment horizontal="center"/>
    </xf>
    <xf numFmtId="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2" borderId="0" xfId="1" applyAlignment="1">
      <alignment horizontal="center"/>
    </xf>
    <xf numFmtId="0" fontId="3" fillId="3" borderId="1" xfId="2" applyBorder="1" applyAlignment="1">
      <alignment horizontal="center"/>
    </xf>
    <xf numFmtId="49" fontId="0" fillId="0" borderId="0" xfId="0" applyNumberFormat="1" applyAlignment="1">
      <alignment horizontal="right"/>
    </xf>
  </cellXfs>
  <cellStyles count="5">
    <cellStyle name="Hypertextový odkaz" xfId="4" builtinId="8"/>
    <cellStyle name="Neutrální" xfId="2" builtinId="28"/>
    <cellStyle name="Normální" xfId="0" builtinId="0"/>
    <cellStyle name="Poznámka" xfId="3" builtinId="10"/>
    <cellStyle name="Správně" xfId="1" builtinId="26"/>
  </cellStyles>
  <dxfs count="2"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Tabulka5" displayName="Tabulka5" ref="C4:Q74" totalsRowShown="0">
  <autoFilter ref="C4:Q74"/>
  <tableColumns count="15">
    <tableColumn id="1" name="Sloupec1"/>
    <tableColumn id="12" name="Sloupec12"/>
    <tableColumn id="15" name="Sloupec13" dataDxfId="1"/>
    <tableColumn id="2" name="Sloupec2"/>
    <tableColumn id="3" name="Sloupec3"/>
    <tableColumn id="4" name="Sloupec4"/>
    <tableColumn id="14" name="Sloupec42" dataDxfId="0"/>
    <tableColumn id="5" name="Sloupec5"/>
    <tableColumn id="6" name="Sloupec6"/>
    <tableColumn id="7" name="Sloupec7"/>
    <tableColumn id="8" name="Sloupec8"/>
    <tableColumn id="9" name="Sloupec9"/>
    <tableColumn id="16" name="Sloupec93"/>
    <tableColumn id="13" name="Sloupec92"/>
    <tableColumn id="10" name="Sloupec1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void(0);" TargetMode="External"/><Relationship Id="rId13" Type="http://schemas.openxmlformats.org/officeDocument/2006/relationships/hyperlink" Target="javascript:void(0);" TargetMode="External"/><Relationship Id="rId18" Type="http://schemas.openxmlformats.org/officeDocument/2006/relationships/hyperlink" Target="javascript:void(0);" TargetMode="External"/><Relationship Id="rId26" Type="http://schemas.openxmlformats.org/officeDocument/2006/relationships/hyperlink" Target="javascript:void(0);" TargetMode="External"/><Relationship Id="rId39" Type="http://schemas.openxmlformats.org/officeDocument/2006/relationships/hyperlink" Target="javascript:void(0);" TargetMode="External"/><Relationship Id="rId3" Type="http://schemas.openxmlformats.org/officeDocument/2006/relationships/hyperlink" Target="javascript:void(0);" TargetMode="External"/><Relationship Id="rId21" Type="http://schemas.openxmlformats.org/officeDocument/2006/relationships/hyperlink" Target="javascript:void(0);" TargetMode="External"/><Relationship Id="rId34" Type="http://schemas.openxmlformats.org/officeDocument/2006/relationships/hyperlink" Target="javascript:void(0);" TargetMode="External"/><Relationship Id="rId42" Type="http://schemas.openxmlformats.org/officeDocument/2006/relationships/hyperlink" Target="javascript:void(0);" TargetMode="External"/><Relationship Id="rId7" Type="http://schemas.openxmlformats.org/officeDocument/2006/relationships/hyperlink" Target="javascript:void(0);" TargetMode="External"/><Relationship Id="rId12" Type="http://schemas.openxmlformats.org/officeDocument/2006/relationships/hyperlink" Target="javascript:void(0);" TargetMode="External"/><Relationship Id="rId17" Type="http://schemas.openxmlformats.org/officeDocument/2006/relationships/hyperlink" Target="javascript:void(0);" TargetMode="External"/><Relationship Id="rId25" Type="http://schemas.openxmlformats.org/officeDocument/2006/relationships/hyperlink" Target="javascript:void(0);" TargetMode="External"/><Relationship Id="rId33" Type="http://schemas.openxmlformats.org/officeDocument/2006/relationships/hyperlink" Target="javascript:void(0);" TargetMode="External"/><Relationship Id="rId38" Type="http://schemas.openxmlformats.org/officeDocument/2006/relationships/hyperlink" Target="javascript:void(0);" TargetMode="External"/><Relationship Id="rId46" Type="http://schemas.openxmlformats.org/officeDocument/2006/relationships/hyperlink" Target="javascript:void(0);" TargetMode="External"/><Relationship Id="rId2" Type="http://schemas.openxmlformats.org/officeDocument/2006/relationships/hyperlink" Target="javascript:void(0);" TargetMode="External"/><Relationship Id="rId16" Type="http://schemas.openxmlformats.org/officeDocument/2006/relationships/hyperlink" Target="javascript:void(0);" TargetMode="External"/><Relationship Id="rId20" Type="http://schemas.openxmlformats.org/officeDocument/2006/relationships/hyperlink" Target="javascript:void(0);" TargetMode="External"/><Relationship Id="rId29" Type="http://schemas.openxmlformats.org/officeDocument/2006/relationships/hyperlink" Target="javascript:void(0);" TargetMode="External"/><Relationship Id="rId41" Type="http://schemas.openxmlformats.org/officeDocument/2006/relationships/hyperlink" Target="javascript:void(0);" TargetMode="External"/><Relationship Id="rId1" Type="http://schemas.openxmlformats.org/officeDocument/2006/relationships/hyperlink" Target="javascript:void(0);" TargetMode="External"/><Relationship Id="rId6" Type="http://schemas.openxmlformats.org/officeDocument/2006/relationships/hyperlink" Target="javascript:void(0);" TargetMode="External"/><Relationship Id="rId11" Type="http://schemas.openxmlformats.org/officeDocument/2006/relationships/hyperlink" Target="javascript:void(0);" TargetMode="External"/><Relationship Id="rId24" Type="http://schemas.openxmlformats.org/officeDocument/2006/relationships/hyperlink" Target="javascript:void(0);" TargetMode="External"/><Relationship Id="rId32" Type="http://schemas.openxmlformats.org/officeDocument/2006/relationships/hyperlink" Target="javascript:void(0);" TargetMode="External"/><Relationship Id="rId37" Type="http://schemas.openxmlformats.org/officeDocument/2006/relationships/hyperlink" Target="javascript:void(0);" TargetMode="External"/><Relationship Id="rId40" Type="http://schemas.openxmlformats.org/officeDocument/2006/relationships/hyperlink" Target="javascript:void(0);" TargetMode="External"/><Relationship Id="rId45" Type="http://schemas.openxmlformats.org/officeDocument/2006/relationships/hyperlink" Target="javascript:void(0);" TargetMode="External"/><Relationship Id="rId5" Type="http://schemas.openxmlformats.org/officeDocument/2006/relationships/hyperlink" Target="javascript:void(0);" TargetMode="External"/><Relationship Id="rId15" Type="http://schemas.openxmlformats.org/officeDocument/2006/relationships/hyperlink" Target="javascript:void(0);" TargetMode="External"/><Relationship Id="rId23" Type="http://schemas.openxmlformats.org/officeDocument/2006/relationships/hyperlink" Target="javascript:void(0);" TargetMode="External"/><Relationship Id="rId28" Type="http://schemas.openxmlformats.org/officeDocument/2006/relationships/hyperlink" Target="javascript:void(0);" TargetMode="External"/><Relationship Id="rId36" Type="http://schemas.openxmlformats.org/officeDocument/2006/relationships/hyperlink" Target="javascript:void(0);" TargetMode="External"/><Relationship Id="rId10" Type="http://schemas.openxmlformats.org/officeDocument/2006/relationships/hyperlink" Target="javascript:void(0);" TargetMode="External"/><Relationship Id="rId19" Type="http://schemas.openxmlformats.org/officeDocument/2006/relationships/hyperlink" Target="javascript:void(0);" TargetMode="External"/><Relationship Id="rId31" Type="http://schemas.openxmlformats.org/officeDocument/2006/relationships/hyperlink" Target="javascript:void(0);" TargetMode="External"/><Relationship Id="rId44" Type="http://schemas.openxmlformats.org/officeDocument/2006/relationships/hyperlink" Target="javascript:void(0);" TargetMode="External"/><Relationship Id="rId4" Type="http://schemas.openxmlformats.org/officeDocument/2006/relationships/hyperlink" Target="javascript:void(0);" TargetMode="External"/><Relationship Id="rId9" Type="http://schemas.openxmlformats.org/officeDocument/2006/relationships/hyperlink" Target="javascript:void(0);" TargetMode="External"/><Relationship Id="rId14" Type="http://schemas.openxmlformats.org/officeDocument/2006/relationships/hyperlink" Target="javascript:void(0);" TargetMode="External"/><Relationship Id="rId22" Type="http://schemas.openxmlformats.org/officeDocument/2006/relationships/hyperlink" Target="javascript:void(0);" TargetMode="External"/><Relationship Id="rId27" Type="http://schemas.openxmlformats.org/officeDocument/2006/relationships/hyperlink" Target="javascript:void(0);" TargetMode="External"/><Relationship Id="rId30" Type="http://schemas.openxmlformats.org/officeDocument/2006/relationships/hyperlink" Target="javascript:void(0);" TargetMode="External"/><Relationship Id="rId35" Type="http://schemas.openxmlformats.org/officeDocument/2006/relationships/hyperlink" Target="javascript:void(0);" TargetMode="External"/><Relationship Id="rId43" Type="http://schemas.openxmlformats.org/officeDocument/2006/relationships/hyperlink" Target="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4"/>
  <sheetViews>
    <sheetView tabSelected="1" workbookViewId="0">
      <selection activeCell="Q31" sqref="Q31"/>
    </sheetView>
  </sheetViews>
  <sheetFormatPr defaultRowHeight="15" x14ac:dyDescent="0.25"/>
  <cols>
    <col min="2" max="2" width="16.140625" customWidth="1"/>
    <col min="3" max="3" width="17.42578125" bestFit="1" customWidth="1"/>
    <col min="4" max="4" width="16.140625" customWidth="1"/>
    <col min="5" max="5" width="12.28515625" bestFit="1" customWidth="1"/>
    <col min="6" max="6" width="19.140625" customWidth="1"/>
    <col min="7" max="7" width="11.140625" customWidth="1"/>
    <col min="8" max="8" width="22.7109375" bestFit="1" customWidth="1"/>
    <col min="9" max="9" width="13.85546875" customWidth="1"/>
    <col min="10" max="14" width="11.140625" customWidth="1"/>
    <col min="15" max="15" width="11.140625" style="15" customWidth="1"/>
    <col min="16" max="16" width="23.28515625" style="15" customWidth="1"/>
    <col min="17" max="17" width="13.7109375" customWidth="1"/>
  </cols>
  <sheetData>
    <row r="1" spans="2:17" x14ac:dyDescent="0.25">
      <c r="C1" t="s">
        <v>176</v>
      </c>
      <c r="D1">
        <v>4</v>
      </c>
    </row>
    <row r="3" spans="2:17" x14ac:dyDescent="0.25">
      <c r="B3" s="1"/>
      <c r="C3" s="16" t="s">
        <v>1</v>
      </c>
      <c r="D3" s="16"/>
      <c r="E3" s="16"/>
      <c r="F3" s="16"/>
      <c r="G3" s="16"/>
      <c r="H3" s="16"/>
      <c r="I3" s="9"/>
      <c r="K3" s="17" t="s">
        <v>6</v>
      </c>
      <c r="L3" s="17"/>
      <c r="M3" s="17"/>
      <c r="N3" s="17"/>
      <c r="O3" s="2"/>
      <c r="P3" s="2"/>
      <c r="Q3" s="3" t="s">
        <v>10</v>
      </c>
    </row>
    <row r="4" spans="2:17" x14ac:dyDescent="0.25">
      <c r="C4" t="s">
        <v>0</v>
      </c>
      <c r="D4" t="s">
        <v>20</v>
      </c>
      <c r="E4" t="s">
        <v>99</v>
      </c>
      <c r="F4" t="s">
        <v>11</v>
      </c>
      <c r="G4" t="s">
        <v>12</v>
      </c>
      <c r="H4" t="s">
        <v>13</v>
      </c>
      <c r="I4" t="s">
        <v>97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s="15" t="s">
        <v>174</v>
      </c>
      <c r="P4" s="15" t="s">
        <v>173</v>
      </c>
      <c r="Q4" t="s">
        <v>19</v>
      </c>
    </row>
    <row r="5" spans="2:17" x14ac:dyDescent="0.25">
      <c r="C5" t="s">
        <v>21</v>
      </c>
      <c r="D5" t="s">
        <v>2</v>
      </c>
      <c r="E5" t="s">
        <v>100</v>
      </c>
      <c r="F5" t="s">
        <v>3</v>
      </c>
      <c r="G5" t="s">
        <v>4</v>
      </c>
      <c r="H5" t="s">
        <v>5</v>
      </c>
      <c r="I5" t="s">
        <v>98</v>
      </c>
      <c r="K5" t="s">
        <v>7</v>
      </c>
      <c r="L5" t="s">
        <v>109</v>
      </c>
      <c r="M5" t="s">
        <v>8</v>
      </c>
      <c r="N5" t="s">
        <v>9</v>
      </c>
      <c r="O5" s="15" t="s">
        <v>175</v>
      </c>
      <c r="P5" s="15" t="s">
        <v>177</v>
      </c>
      <c r="Q5" t="s">
        <v>178</v>
      </c>
    </row>
    <row r="6" spans="2:17" x14ac:dyDescent="0.25">
      <c r="C6" s="8" t="s">
        <v>182</v>
      </c>
      <c r="D6" s="8" t="s">
        <v>22</v>
      </c>
      <c r="E6" s="8" t="s">
        <v>183</v>
      </c>
      <c r="F6" s="8" t="s">
        <v>184</v>
      </c>
      <c r="G6" s="8" t="s">
        <v>91</v>
      </c>
      <c r="H6" s="8" t="s">
        <v>184</v>
      </c>
      <c r="I6" s="10">
        <v>1</v>
      </c>
      <c r="J6" s="8"/>
      <c r="K6" s="8" t="s">
        <v>92</v>
      </c>
      <c r="L6">
        <v>5</v>
      </c>
      <c r="M6">
        <v>3.62</v>
      </c>
      <c r="N6">
        <f>Tabulka5[[#This Row],[Sloupec8]]*Tabulka5[[#This Row],[Sloupec42]]</f>
        <v>3.62</v>
      </c>
      <c r="O6" s="15">
        <v>0</v>
      </c>
      <c r="P6" s="15">
        <f>$D$1*Tabulka5[[#This Row],[Sloupec42]]</f>
        <v>4</v>
      </c>
      <c r="Q6">
        <v>5</v>
      </c>
    </row>
    <row r="7" spans="2:17" s="15" customFormat="1" x14ac:dyDescent="0.25">
      <c r="C7" s="8" t="s">
        <v>179</v>
      </c>
      <c r="D7" s="8" t="s">
        <v>22</v>
      </c>
      <c r="E7" s="8" t="s">
        <v>101</v>
      </c>
      <c r="F7" s="8" t="s">
        <v>181</v>
      </c>
      <c r="G7" s="8" t="s">
        <v>91</v>
      </c>
      <c r="H7" s="8" t="s">
        <v>65</v>
      </c>
      <c r="I7" s="18" t="s">
        <v>180</v>
      </c>
      <c r="J7" s="8"/>
      <c r="K7" s="8" t="s">
        <v>92</v>
      </c>
      <c r="L7" s="15">
        <v>5</v>
      </c>
      <c r="M7" s="15">
        <v>6</v>
      </c>
      <c r="N7" s="15">
        <f>Tabulka5[[#This Row],[Sloupec8]]*Tabulka5[[#This Row],[Sloupec42]]</f>
        <v>6</v>
      </c>
      <c r="O7" s="15">
        <v>0</v>
      </c>
      <c r="Q7" s="15">
        <v>5</v>
      </c>
    </row>
    <row r="8" spans="2:17" x14ac:dyDescent="0.25">
      <c r="C8" s="8" t="s">
        <v>93</v>
      </c>
      <c r="D8" s="8" t="s">
        <v>94</v>
      </c>
      <c r="E8" s="8" t="s">
        <v>102</v>
      </c>
      <c r="F8" s="8" t="s">
        <v>76</v>
      </c>
      <c r="G8" s="8" t="s">
        <v>95</v>
      </c>
      <c r="H8" s="8" t="s">
        <v>76</v>
      </c>
      <c r="I8" s="10">
        <v>6</v>
      </c>
      <c r="J8" s="8"/>
      <c r="K8" s="8" t="s">
        <v>92</v>
      </c>
      <c r="L8">
        <v>100</v>
      </c>
      <c r="M8">
        <v>0.154</v>
      </c>
      <c r="N8" s="15">
        <f>Tabulka5[[#This Row],[Sloupec8]]*Tabulka5[[#This Row],[Sloupec42]]</f>
        <v>0.92399999999999993</v>
      </c>
      <c r="O8" s="15">
        <v>50</v>
      </c>
      <c r="P8" s="15">
        <f>$D$1*Tabulka5[[#This Row],[Sloupec42]]</f>
        <v>24</v>
      </c>
      <c r="Q8">
        <v>100</v>
      </c>
    </row>
    <row r="9" spans="2:17" x14ac:dyDescent="0.25">
      <c r="C9" s="8" t="s">
        <v>96</v>
      </c>
      <c r="D9" s="8" t="s">
        <v>94</v>
      </c>
      <c r="E9" s="8" t="s">
        <v>103</v>
      </c>
      <c r="F9" s="8" t="s">
        <v>72</v>
      </c>
      <c r="G9" s="8" t="s">
        <v>95</v>
      </c>
      <c r="H9" s="8" t="s">
        <v>72</v>
      </c>
      <c r="I9" s="10">
        <v>2</v>
      </c>
      <c r="J9" s="8"/>
      <c r="K9" s="8" t="s">
        <v>92</v>
      </c>
      <c r="L9">
        <v>100</v>
      </c>
      <c r="M9">
        <v>0.154</v>
      </c>
      <c r="N9" s="15">
        <f>Tabulka5[[#This Row],[Sloupec8]]*Tabulka5[[#This Row],[Sloupec42]]</f>
        <v>0.308</v>
      </c>
      <c r="O9" s="15">
        <v>70</v>
      </c>
      <c r="P9" s="15">
        <f>$D$1*Tabulka5[[#This Row],[Sloupec42]]</f>
        <v>8</v>
      </c>
    </row>
    <row r="10" spans="2:17" x14ac:dyDescent="0.25">
      <c r="C10" s="8" t="s">
        <v>104</v>
      </c>
      <c r="D10" s="8" t="s">
        <v>105</v>
      </c>
      <c r="E10" s="8"/>
      <c r="F10" s="8" t="s">
        <v>106</v>
      </c>
      <c r="G10" s="8" t="s">
        <v>107</v>
      </c>
      <c r="H10" s="8" t="s">
        <v>108</v>
      </c>
      <c r="I10" s="10">
        <v>1</v>
      </c>
      <c r="J10" s="8"/>
      <c r="K10" s="8" t="s">
        <v>92</v>
      </c>
      <c r="L10">
        <v>10</v>
      </c>
      <c r="M10">
        <v>1.2230000000000001</v>
      </c>
      <c r="N10" s="15">
        <f>Tabulka5[[#This Row],[Sloupec8]]*Tabulka5[[#This Row],[Sloupec42]]</f>
        <v>1.2230000000000001</v>
      </c>
      <c r="P10" s="15">
        <f>$D$1*Tabulka5[[#This Row],[Sloupec42]]</f>
        <v>4</v>
      </c>
      <c r="Q10">
        <v>10</v>
      </c>
    </row>
    <row r="11" spans="2:17" x14ac:dyDescent="0.25">
      <c r="C11" s="8" t="s">
        <v>110</v>
      </c>
      <c r="D11" s="8" t="s">
        <v>111</v>
      </c>
      <c r="E11" s="8" t="s">
        <v>112</v>
      </c>
      <c r="F11" t="s">
        <v>113</v>
      </c>
      <c r="G11" s="8"/>
      <c r="H11" t="s">
        <v>113</v>
      </c>
      <c r="I11" s="10">
        <v>1</v>
      </c>
      <c r="J11" s="8"/>
      <c r="K11" s="8" t="s">
        <v>92</v>
      </c>
      <c r="L11">
        <v>5</v>
      </c>
      <c r="M11">
        <v>11.12</v>
      </c>
      <c r="N11" s="15">
        <f>Tabulka5[[#This Row],[Sloupec8]]*Tabulka5[[#This Row],[Sloupec42]]</f>
        <v>11.12</v>
      </c>
      <c r="P11" s="15">
        <f>$D$1*Tabulka5[[#This Row],[Sloupec42]]</f>
        <v>4</v>
      </c>
      <c r="Q11">
        <v>5</v>
      </c>
    </row>
    <row r="12" spans="2:17" x14ac:dyDescent="0.25">
      <c r="C12" s="8" t="s">
        <v>114</v>
      </c>
      <c r="D12" s="8" t="s">
        <v>115</v>
      </c>
      <c r="E12" s="8"/>
      <c r="F12" s="11" t="s">
        <v>116</v>
      </c>
      <c r="G12" s="8"/>
      <c r="H12" s="8"/>
      <c r="I12" s="10">
        <v>1</v>
      </c>
      <c r="J12" s="8"/>
      <c r="K12" s="8" t="s">
        <v>117</v>
      </c>
      <c r="L12">
        <v>1</v>
      </c>
      <c r="M12">
        <v>233</v>
      </c>
      <c r="N12" s="15">
        <f>Tabulka5[[#This Row],[Sloupec8]]*Tabulka5[[#This Row],[Sloupec42]]</f>
        <v>233</v>
      </c>
      <c r="P12" s="15">
        <f>$D$1*Tabulka5[[#This Row],[Sloupec42]]</f>
        <v>4</v>
      </c>
    </row>
    <row r="13" spans="2:17" x14ac:dyDescent="0.25">
      <c r="C13" s="8" t="s">
        <v>118</v>
      </c>
      <c r="D13" s="8" t="s">
        <v>119</v>
      </c>
      <c r="E13" s="8"/>
      <c r="F13" s="8" t="s">
        <v>68</v>
      </c>
      <c r="G13" s="8"/>
      <c r="H13" s="8" t="s">
        <v>68</v>
      </c>
      <c r="I13" s="10">
        <v>1</v>
      </c>
      <c r="J13" s="8"/>
      <c r="K13" s="8" t="s">
        <v>92</v>
      </c>
      <c r="L13">
        <v>5</v>
      </c>
      <c r="M13">
        <v>2.1800000000000002</v>
      </c>
      <c r="N13" s="15">
        <f>Tabulka5[[#This Row],[Sloupec8]]*Tabulka5[[#This Row],[Sloupec42]]</f>
        <v>2.1800000000000002</v>
      </c>
      <c r="O13" s="15">
        <v>2</v>
      </c>
      <c r="P13" s="15">
        <f>$D$1*Tabulka5[[#This Row],[Sloupec42]]</f>
        <v>4</v>
      </c>
      <c r="Q13">
        <v>5</v>
      </c>
    </row>
    <row r="14" spans="2:17" x14ac:dyDescent="0.25">
      <c r="C14" s="8" t="s">
        <v>120</v>
      </c>
      <c r="D14" s="8" t="s">
        <v>121</v>
      </c>
      <c r="E14" s="8"/>
      <c r="F14" s="8" t="s">
        <v>122</v>
      </c>
      <c r="G14" s="8"/>
      <c r="H14" s="8" t="s">
        <v>122</v>
      </c>
      <c r="I14" s="10">
        <v>1</v>
      </c>
      <c r="J14" s="8"/>
      <c r="K14" s="8" t="s">
        <v>123</v>
      </c>
      <c r="L14">
        <v>1</v>
      </c>
      <c r="M14">
        <v>220</v>
      </c>
      <c r="N14" s="15">
        <f>Tabulka5[[#This Row],[Sloupec8]]*Tabulka5[[#This Row],[Sloupec42]]</f>
        <v>220</v>
      </c>
      <c r="O14" s="15">
        <v>4</v>
      </c>
      <c r="P14" s="15">
        <f>$D$1*Tabulka5[[#This Row],[Sloupec42]]</f>
        <v>4</v>
      </c>
    </row>
    <row r="15" spans="2:17" x14ac:dyDescent="0.25">
      <c r="C15" s="8" t="s">
        <v>128</v>
      </c>
      <c r="D15" s="8" t="s">
        <v>129</v>
      </c>
      <c r="E15" s="8"/>
      <c r="F15" s="12" t="s">
        <v>36</v>
      </c>
      <c r="G15" s="8"/>
      <c r="H15" s="13" t="s">
        <v>36</v>
      </c>
      <c r="I15" s="10">
        <v>1</v>
      </c>
      <c r="J15" s="8"/>
      <c r="K15" s="8" t="s">
        <v>92</v>
      </c>
      <c r="L15">
        <v>5</v>
      </c>
      <c r="M15">
        <v>3.45</v>
      </c>
      <c r="N15" s="15">
        <f>Tabulka5[[#This Row],[Sloupec8]]*Tabulka5[[#This Row],[Sloupec42]]</f>
        <v>3.45</v>
      </c>
      <c r="O15" s="15">
        <v>2</v>
      </c>
      <c r="P15" s="15">
        <f>$D$1*Tabulka5[[#This Row],[Sloupec42]]</f>
        <v>4</v>
      </c>
      <c r="Q15">
        <v>5</v>
      </c>
    </row>
    <row r="16" spans="2:17" x14ac:dyDescent="0.25">
      <c r="C16" s="8" t="s">
        <v>130</v>
      </c>
      <c r="D16" s="8" t="s">
        <v>131</v>
      </c>
      <c r="E16" s="8"/>
      <c r="F16" s="8" t="s">
        <v>132</v>
      </c>
      <c r="G16" s="8"/>
      <c r="H16" s="8" t="s">
        <v>132</v>
      </c>
      <c r="I16" s="10">
        <v>1</v>
      </c>
      <c r="J16" s="8"/>
      <c r="K16" s="8" t="s">
        <v>92</v>
      </c>
      <c r="L16">
        <v>10</v>
      </c>
      <c r="M16">
        <v>1.54</v>
      </c>
      <c r="N16" s="15">
        <f>Tabulka5[[#This Row],[Sloupec8]]*Tabulka5[[#This Row],[Sloupec42]]</f>
        <v>1.54</v>
      </c>
      <c r="P16" s="15">
        <f>$D$1*Tabulka5[[#This Row],[Sloupec42]]</f>
        <v>4</v>
      </c>
      <c r="Q16">
        <v>10</v>
      </c>
    </row>
    <row r="17" spans="3:17" x14ac:dyDescent="0.25">
      <c r="C17" s="8" t="s">
        <v>133</v>
      </c>
      <c r="D17" s="8" t="s">
        <v>134</v>
      </c>
      <c r="E17" s="8" t="s">
        <v>135</v>
      </c>
      <c r="F17" t="s">
        <v>136</v>
      </c>
      <c r="G17" s="8"/>
      <c r="H17" t="s">
        <v>55</v>
      </c>
      <c r="I17" s="10">
        <v>1</v>
      </c>
      <c r="J17" s="8"/>
      <c r="K17" s="8" t="s">
        <v>92</v>
      </c>
      <c r="L17">
        <v>1</v>
      </c>
      <c r="M17">
        <v>12.4</v>
      </c>
      <c r="N17" s="15">
        <f>Tabulka5[[#This Row],[Sloupec8]]*Tabulka5[[#This Row],[Sloupec42]]</f>
        <v>12.4</v>
      </c>
      <c r="P17" s="15">
        <f>$D$1*Tabulka5[[#This Row],[Sloupec42]]</f>
        <v>4</v>
      </c>
      <c r="Q17">
        <v>5</v>
      </c>
    </row>
    <row r="18" spans="3:17" x14ac:dyDescent="0.25">
      <c r="C18" s="8" t="s">
        <v>137</v>
      </c>
      <c r="D18" s="8" t="s">
        <v>138</v>
      </c>
      <c r="E18" s="8" t="s">
        <v>139</v>
      </c>
      <c r="F18" s="8" t="s">
        <v>140</v>
      </c>
      <c r="G18" s="8" t="s">
        <v>95</v>
      </c>
      <c r="H18" s="8" t="s">
        <v>140</v>
      </c>
      <c r="I18" s="10">
        <v>1</v>
      </c>
      <c r="J18" s="8"/>
      <c r="K18" s="8" t="s">
        <v>92</v>
      </c>
      <c r="L18">
        <v>100</v>
      </c>
      <c r="M18">
        <v>0.154</v>
      </c>
      <c r="N18" s="15">
        <f>Tabulka5[[#This Row],[Sloupec8]]*Tabulka5[[#This Row],[Sloupec42]]</f>
        <v>0.154</v>
      </c>
      <c r="P18" s="15">
        <f>$D$1*Tabulka5[[#This Row],[Sloupec42]]</f>
        <v>4</v>
      </c>
      <c r="Q18">
        <v>100</v>
      </c>
    </row>
    <row r="19" spans="3:17" x14ac:dyDescent="0.25">
      <c r="C19" s="8" t="s">
        <v>143</v>
      </c>
      <c r="D19" s="8" t="s">
        <v>138</v>
      </c>
      <c r="E19" s="8" t="s">
        <v>141</v>
      </c>
      <c r="F19" s="8" t="s">
        <v>142</v>
      </c>
      <c r="G19" s="8" t="s">
        <v>95</v>
      </c>
      <c r="H19" s="8" t="s">
        <v>142</v>
      </c>
      <c r="I19" s="10">
        <v>2</v>
      </c>
      <c r="J19" s="8"/>
      <c r="K19" s="8" t="s">
        <v>92</v>
      </c>
      <c r="L19">
        <v>100</v>
      </c>
      <c r="M19" s="13">
        <v>0.154</v>
      </c>
      <c r="N19" s="15">
        <f>Tabulka5[[#This Row],[Sloupec8]]*Tabulka5[[#This Row],[Sloupec42]]</f>
        <v>0.308</v>
      </c>
      <c r="O19" s="15">
        <v>30</v>
      </c>
      <c r="P19" s="15">
        <f>$D$1*Tabulka5[[#This Row],[Sloupec42]]</f>
        <v>8</v>
      </c>
      <c r="Q19">
        <v>100</v>
      </c>
    </row>
    <row r="20" spans="3:17" x14ac:dyDescent="0.25">
      <c r="C20" s="8" t="s">
        <v>144</v>
      </c>
      <c r="D20" s="8" t="s">
        <v>138</v>
      </c>
      <c r="E20" s="8" t="s">
        <v>145</v>
      </c>
      <c r="F20" s="8" t="s">
        <v>146</v>
      </c>
      <c r="G20" s="8" t="s">
        <v>95</v>
      </c>
      <c r="H20" s="8" t="s">
        <v>146</v>
      </c>
      <c r="I20" s="10">
        <v>1</v>
      </c>
      <c r="J20" s="8"/>
      <c r="K20" s="8" t="s">
        <v>92</v>
      </c>
      <c r="L20" s="13">
        <v>100</v>
      </c>
      <c r="M20" s="13">
        <v>0.154</v>
      </c>
      <c r="N20" s="15">
        <f>Tabulka5[[#This Row],[Sloupec8]]*Tabulka5[[#This Row],[Sloupec42]]</f>
        <v>0.154</v>
      </c>
      <c r="P20" s="15">
        <f>$D$1*Tabulka5[[#This Row],[Sloupec42]]</f>
        <v>4</v>
      </c>
      <c r="Q20">
        <v>100</v>
      </c>
    </row>
    <row r="21" spans="3:17" x14ac:dyDescent="0.25">
      <c r="C21" s="8" t="s">
        <v>147</v>
      </c>
      <c r="D21" s="8" t="s">
        <v>138</v>
      </c>
      <c r="E21" s="8" t="s">
        <v>148</v>
      </c>
      <c r="F21" s="8" t="s">
        <v>149</v>
      </c>
      <c r="G21" s="8" t="s">
        <v>95</v>
      </c>
      <c r="H21" s="8" t="s">
        <v>149</v>
      </c>
      <c r="I21" s="10">
        <v>2</v>
      </c>
      <c r="J21" s="8"/>
      <c r="K21" s="8" t="s">
        <v>92</v>
      </c>
      <c r="L21">
        <v>100</v>
      </c>
      <c r="M21" s="13">
        <v>0.154</v>
      </c>
      <c r="N21" s="15">
        <f>Tabulka5[[#This Row],[Sloupec8]]*Tabulka5[[#This Row],[Sloupec42]]</f>
        <v>0.308</v>
      </c>
      <c r="P21" s="15">
        <f>$D$1*Tabulka5[[#This Row],[Sloupec42]]</f>
        <v>8</v>
      </c>
      <c r="Q21">
        <v>100</v>
      </c>
    </row>
    <row r="22" spans="3:17" x14ac:dyDescent="0.25">
      <c r="C22" s="8" t="s">
        <v>150</v>
      </c>
      <c r="D22" s="8" t="s">
        <v>138</v>
      </c>
      <c r="E22" s="8" t="s">
        <v>151</v>
      </c>
      <c r="F22" s="8" t="s">
        <v>152</v>
      </c>
      <c r="G22" s="8" t="s">
        <v>95</v>
      </c>
      <c r="H22" s="8" t="s">
        <v>152</v>
      </c>
      <c r="I22" s="10">
        <v>1</v>
      </c>
      <c r="J22" s="8"/>
      <c r="K22" s="8" t="s">
        <v>92</v>
      </c>
      <c r="L22">
        <v>100</v>
      </c>
      <c r="M22" s="13">
        <v>0.154</v>
      </c>
      <c r="N22" s="15">
        <f>Tabulka5[[#This Row],[Sloupec8]]*Tabulka5[[#This Row],[Sloupec42]]</f>
        <v>0.154</v>
      </c>
      <c r="O22" s="15">
        <v>80</v>
      </c>
      <c r="P22" s="15">
        <f>$D$1*Tabulka5[[#This Row],[Sloupec42]]</f>
        <v>4</v>
      </c>
      <c r="Q22">
        <v>100</v>
      </c>
    </row>
    <row r="23" spans="3:17" x14ac:dyDescent="0.25">
      <c r="C23" s="8" t="s">
        <v>153</v>
      </c>
      <c r="D23" t="s">
        <v>155</v>
      </c>
      <c r="E23" s="8"/>
      <c r="F23" s="14" t="s">
        <v>154</v>
      </c>
      <c r="G23" s="8"/>
      <c r="H23" s="14" t="s">
        <v>154</v>
      </c>
      <c r="I23" s="10">
        <v>2</v>
      </c>
      <c r="J23" s="8"/>
      <c r="K23" s="8" t="s">
        <v>92</v>
      </c>
      <c r="L23">
        <v>1</v>
      </c>
      <c r="M23">
        <v>18</v>
      </c>
      <c r="N23" s="15">
        <f>Tabulka5[[#This Row],[Sloupec8]]*Tabulka5[[#This Row],[Sloupec42]]</f>
        <v>36</v>
      </c>
      <c r="P23" s="15">
        <f>$D$1*Tabulka5[[#This Row],[Sloupec42]]</f>
        <v>8</v>
      </c>
      <c r="Q23">
        <v>8</v>
      </c>
    </row>
    <row r="24" spans="3:17" x14ac:dyDescent="0.25">
      <c r="C24" s="8" t="s">
        <v>156</v>
      </c>
      <c r="D24" s="8" t="s">
        <v>157</v>
      </c>
      <c r="E24" s="8"/>
      <c r="F24" s="8" t="s">
        <v>158</v>
      </c>
      <c r="G24" s="8"/>
      <c r="H24" s="8" t="s">
        <v>158</v>
      </c>
      <c r="I24" s="10">
        <v>1</v>
      </c>
      <c r="J24" s="8"/>
      <c r="K24" s="8" t="s">
        <v>92</v>
      </c>
      <c r="L24">
        <v>10</v>
      </c>
      <c r="M24">
        <v>2.1</v>
      </c>
      <c r="N24" s="15">
        <f>Tabulka5[[#This Row],[Sloupec8]]*Tabulka5[[#This Row],[Sloupec42]]</f>
        <v>2.1</v>
      </c>
      <c r="P24" s="15">
        <f>$D$1*Tabulka5[[#This Row],[Sloupec42]]</f>
        <v>4</v>
      </c>
      <c r="Q24">
        <v>10</v>
      </c>
    </row>
    <row r="25" spans="3:17" x14ac:dyDescent="0.25">
      <c r="C25" s="8" t="s">
        <v>160</v>
      </c>
      <c r="D25" s="8" t="s">
        <v>159</v>
      </c>
      <c r="E25" s="8"/>
      <c r="F25" s="15" t="s">
        <v>45</v>
      </c>
      <c r="G25" s="8"/>
      <c r="H25" s="15" t="s">
        <v>185</v>
      </c>
      <c r="I25" s="10">
        <v>1</v>
      </c>
      <c r="J25" s="8"/>
      <c r="K25" s="8" t="s">
        <v>117</v>
      </c>
      <c r="L25">
        <v>1</v>
      </c>
      <c r="M25">
        <v>20.7</v>
      </c>
      <c r="N25" s="15">
        <f>Tabulka5[[#This Row],[Sloupec8]]*Tabulka5[[#This Row],[Sloupec42]]</f>
        <v>20.7</v>
      </c>
      <c r="P25" s="15">
        <f>$D$1*Tabulka5[[#This Row],[Sloupec42]]</f>
        <v>4</v>
      </c>
    </row>
    <row r="26" spans="3:17" x14ac:dyDescent="0.25">
      <c r="C26" s="8" t="s">
        <v>161</v>
      </c>
      <c r="D26" s="8" t="s">
        <v>162</v>
      </c>
      <c r="E26" s="8"/>
      <c r="F26" s="8" t="s">
        <v>71</v>
      </c>
      <c r="G26" s="8" t="s">
        <v>167</v>
      </c>
      <c r="H26" s="8" t="s">
        <v>71</v>
      </c>
      <c r="I26" s="10">
        <v>1</v>
      </c>
      <c r="J26" s="8"/>
      <c r="K26" s="8" t="s">
        <v>92</v>
      </c>
      <c r="L26">
        <v>25</v>
      </c>
      <c r="M26">
        <v>0.42</v>
      </c>
      <c r="N26" s="15">
        <f>Tabulka5[[#This Row],[Sloupec8]]*Tabulka5[[#This Row],[Sloupec42]]</f>
        <v>0.42</v>
      </c>
      <c r="O26" s="15">
        <v>21</v>
      </c>
      <c r="P26" s="15">
        <f>$D$1*Tabulka5[[#This Row],[Sloupec42]]</f>
        <v>4</v>
      </c>
    </row>
    <row r="27" spans="3:17" x14ac:dyDescent="0.25">
      <c r="C27" s="8" t="s">
        <v>163</v>
      </c>
      <c r="D27" s="8" t="s">
        <v>164</v>
      </c>
      <c r="E27" s="8"/>
      <c r="F27" s="8" t="s">
        <v>166</v>
      </c>
      <c r="G27" s="8" t="s">
        <v>165</v>
      </c>
      <c r="H27" s="8" t="s">
        <v>166</v>
      </c>
      <c r="I27" s="10">
        <v>1</v>
      </c>
      <c r="J27" s="8"/>
      <c r="K27" s="8" t="s">
        <v>92</v>
      </c>
      <c r="L27">
        <v>1</v>
      </c>
      <c r="M27">
        <v>59</v>
      </c>
      <c r="N27" s="15">
        <f>Tabulka5[[#This Row],[Sloupec8]]*Tabulka5[[#This Row],[Sloupec42]]</f>
        <v>59</v>
      </c>
      <c r="P27" s="15">
        <f>$D$1*Tabulka5[[#This Row],[Sloupec42]]</f>
        <v>4</v>
      </c>
      <c r="Q27">
        <v>4</v>
      </c>
    </row>
    <row r="28" spans="3:17" x14ac:dyDescent="0.25">
      <c r="C28" s="8" t="s">
        <v>168</v>
      </c>
      <c r="D28" s="8" t="s">
        <v>169</v>
      </c>
      <c r="E28" s="8"/>
      <c r="F28" s="8" t="s">
        <v>170</v>
      </c>
      <c r="G28" s="8"/>
      <c r="H28" s="8" t="s">
        <v>170</v>
      </c>
      <c r="I28" s="10">
        <v>1</v>
      </c>
      <c r="J28" s="8"/>
      <c r="K28" s="8" t="s">
        <v>92</v>
      </c>
      <c r="L28">
        <v>1</v>
      </c>
      <c r="M28">
        <v>53</v>
      </c>
      <c r="N28" s="15">
        <f>Tabulka5[[#This Row],[Sloupec8]]*Tabulka5[[#This Row],[Sloupec42]]</f>
        <v>53</v>
      </c>
      <c r="P28" s="15">
        <f>$D$1*Tabulka5[[#This Row],[Sloupec42]]</f>
        <v>4</v>
      </c>
      <c r="Q28">
        <v>4</v>
      </c>
    </row>
    <row r="29" spans="3:17" x14ac:dyDescent="0.25">
      <c r="C29" s="8"/>
      <c r="D29" s="8" t="s">
        <v>171</v>
      </c>
      <c r="E29" s="8"/>
      <c r="F29" s="8" t="s">
        <v>172</v>
      </c>
      <c r="G29" s="8"/>
      <c r="H29" s="8" t="s">
        <v>172</v>
      </c>
      <c r="I29" s="10">
        <v>1</v>
      </c>
      <c r="J29" s="8"/>
      <c r="K29" s="8" t="s">
        <v>92</v>
      </c>
      <c r="L29">
        <v>1</v>
      </c>
      <c r="M29">
        <v>154</v>
      </c>
      <c r="N29" s="15">
        <f>Tabulka5[[#This Row],[Sloupec8]]*Tabulka5[[#This Row],[Sloupec42]]</f>
        <v>154</v>
      </c>
      <c r="P29" s="15">
        <f>$D$1*Tabulka5[[#This Row],[Sloupec42]]</f>
        <v>4</v>
      </c>
      <c r="Q29">
        <v>4</v>
      </c>
    </row>
    <row r="30" spans="3:17" x14ac:dyDescent="0.25">
      <c r="C30" s="8" t="s">
        <v>125</v>
      </c>
      <c r="D30" s="8" t="s">
        <v>124</v>
      </c>
      <c r="E30" s="8"/>
      <c r="F30" t="s">
        <v>84</v>
      </c>
      <c r="G30" s="8"/>
      <c r="H30" t="s">
        <v>84</v>
      </c>
      <c r="I30" s="10">
        <v>16</v>
      </c>
      <c r="J30" s="8"/>
      <c r="K30" s="8" t="s">
        <v>92</v>
      </c>
      <c r="L30">
        <v>10</v>
      </c>
      <c r="M30">
        <v>3.27</v>
      </c>
      <c r="N30" s="15"/>
      <c r="O30" s="15">
        <v>240</v>
      </c>
      <c r="P30" s="15">
        <f>$D$1*Tabulka5[[#This Row],[Sloupec42]]</f>
        <v>64</v>
      </c>
    </row>
    <row r="31" spans="3:17" x14ac:dyDescent="0.25">
      <c r="C31" s="8" t="s">
        <v>126</v>
      </c>
      <c r="D31" s="8" t="s">
        <v>124</v>
      </c>
      <c r="E31" s="8"/>
      <c r="F31" s="8" t="s">
        <v>127</v>
      </c>
      <c r="G31" s="8"/>
      <c r="H31" s="8" t="s">
        <v>127</v>
      </c>
      <c r="I31" s="10">
        <v>9</v>
      </c>
      <c r="J31" s="8"/>
      <c r="K31" s="8" t="s">
        <v>92</v>
      </c>
      <c r="L31">
        <v>5</v>
      </c>
      <c r="M31">
        <v>3.62</v>
      </c>
      <c r="N31" s="15"/>
      <c r="P31" s="15">
        <f>$D$1*Tabulka5[[#This Row],[Sloupec42]]</f>
        <v>36</v>
      </c>
      <c r="Q31">
        <v>200</v>
      </c>
    </row>
    <row r="32" spans="3:17" x14ac:dyDescent="0.25">
      <c r="C32" s="8"/>
      <c r="D32" s="8"/>
      <c r="E32" s="8"/>
      <c r="F32" s="8"/>
      <c r="G32" s="8"/>
      <c r="H32" s="8"/>
      <c r="I32" s="10"/>
      <c r="J32" s="8"/>
      <c r="K32" s="8"/>
    </row>
    <row r="33" spans="3:14" x14ac:dyDescent="0.25">
      <c r="C33" s="8"/>
      <c r="D33" s="8"/>
      <c r="E33" s="8"/>
      <c r="F33" s="8"/>
      <c r="G33" s="8"/>
      <c r="H33" s="8"/>
      <c r="I33" s="10"/>
      <c r="J33" s="8"/>
      <c r="K33" s="8"/>
    </row>
    <row r="34" spans="3:14" x14ac:dyDescent="0.25">
      <c r="C34" s="8"/>
      <c r="D34" s="8"/>
      <c r="E34" s="8"/>
      <c r="F34" s="8"/>
      <c r="G34" s="8"/>
      <c r="H34" s="8"/>
      <c r="I34" s="10"/>
      <c r="J34" s="8"/>
      <c r="K34" s="8"/>
    </row>
    <row r="35" spans="3:14" x14ac:dyDescent="0.25">
      <c r="C35" s="8"/>
      <c r="D35" s="8"/>
      <c r="E35" s="8"/>
      <c r="F35" s="8"/>
      <c r="G35" s="8"/>
      <c r="H35" s="8"/>
      <c r="I35" s="10"/>
      <c r="J35" s="8"/>
      <c r="K35" s="8"/>
      <c r="N35">
        <f>SUBTOTAL(109,N5:N34)</f>
        <v>822.06299999999999</v>
      </c>
    </row>
    <row r="36" spans="3:14" x14ac:dyDescent="0.25">
      <c r="C36" s="8"/>
      <c r="D36" s="8"/>
      <c r="E36" s="8"/>
      <c r="F36" s="8"/>
      <c r="G36" s="8"/>
      <c r="H36" s="8"/>
      <c r="I36" s="10"/>
      <c r="J36" s="8"/>
      <c r="K36" s="8"/>
    </row>
    <row r="37" spans="3:14" x14ac:dyDescent="0.25">
      <c r="C37" s="8"/>
      <c r="D37" s="8"/>
      <c r="E37" s="8"/>
      <c r="F37" s="8"/>
      <c r="G37" s="8"/>
      <c r="H37" s="8"/>
      <c r="I37" s="10"/>
      <c r="J37" s="8"/>
      <c r="K37" s="8"/>
    </row>
    <row r="38" spans="3:14" x14ac:dyDescent="0.25">
      <c r="C38" s="8"/>
      <c r="D38" s="8"/>
      <c r="E38" s="8"/>
      <c r="F38" s="8"/>
      <c r="G38" s="8"/>
      <c r="H38" s="8"/>
      <c r="I38" s="10"/>
      <c r="J38" s="8"/>
      <c r="K38" s="8"/>
    </row>
    <row r="39" spans="3:14" x14ac:dyDescent="0.25">
      <c r="C39" s="8"/>
      <c r="D39" s="8"/>
      <c r="E39" s="8"/>
      <c r="F39" s="8"/>
      <c r="G39" s="8"/>
      <c r="H39" s="8"/>
      <c r="I39" s="10"/>
      <c r="J39" s="8"/>
      <c r="K39" s="8"/>
    </row>
    <row r="40" spans="3:14" x14ac:dyDescent="0.25">
      <c r="C40" s="8"/>
      <c r="D40" s="8"/>
      <c r="E40" s="8"/>
      <c r="F40" s="8"/>
      <c r="G40" s="8"/>
      <c r="H40" s="8"/>
      <c r="I40" s="10"/>
      <c r="J40" s="8"/>
      <c r="K40" s="8"/>
    </row>
    <row r="41" spans="3:14" x14ac:dyDescent="0.25">
      <c r="C41" s="8"/>
      <c r="D41" s="8"/>
      <c r="E41" s="8"/>
      <c r="F41" s="8"/>
      <c r="G41" s="8"/>
      <c r="H41" s="8"/>
      <c r="I41" s="10"/>
      <c r="J41" s="8"/>
      <c r="K41" s="8"/>
    </row>
    <row r="42" spans="3:14" x14ac:dyDescent="0.25">
      <c r="C42" s="8"/>
      <c r="D42" s="8"/>
      <c r="E42" s="8"/>
      <c r="F42" s="8"/>
      <c r="G42" s="8"/>
      <c r="H42" s="8"/>
      <c r="I42" s="10"/>
      <c r="J42" s="8"/>
      <c r="K42" s="8"/>
    </row>
    <row r="43" spans="3:14" x14ac:dyDescent="0.25">
      <c r="C43" s="8"/>
      <c r="D43" s="8"/>
      <c r="E43" s="8"/>
      <c r="F43" s="8"/>
      <c r="G43" s="8"/>
      <c r="H43" s="8"/>
      <c r="I43" s="10"/>
      <c r="J43" s="8"/>
      <c r="K43" s="8"/>
    </row>
    <row r="44" spans="3:14" x14ac:dyDescent="0.25">
      <c r="C44" s="8"/>
      <c r="D44" s="8"/>
      <c r="E44" s="8"/>
      <c r="F44" s="8"/>
      <c r="G44" s="8"/>
      <c r="H44" s="8"/>
      <c r="I44" s="10"/>
      <c r="J44" s="8"/>
      <c r="K44" s="8"/>
    </row>
    <row r="45" spans="3:14" x14ac:dyDescent="0.25">
      <c r="C45" s="8"/>
      <c r="D45" s="8"/>
      <c r="E45" s="8"/>
      <c r="F45" s="8"/>
      <c r="G45" s="8"/>
      <c r="H45" s="8"/>
      <c r="I45" s="10"/>
      <c r="J45" s="8"/>
      <c r="K45" s="8"/>
    </row>
    <row r="46" spans="3:14" x14ac:dyDescent="0.25">
      <c r="C46" s="8"/>
      <c r="D46" s="8"/>
      <c r="E46" s="8"/>
      <c r="F46" s="8"/>
      <c r="G46" s="8"/>
      <c r="H46" s="8"/>
      <c r="I46" s="10"/>
      <c r="J46" s="8"/>
      <c r="K46" s="8"/>
    </row>
    <row r="47" spans="3:14" x14ac:dyDescent="0.25">
      <c r="C47" s="8"/>
      <c r="D47" s="8"/>
      <c r="E47" s="8"/>
      <c r="F47" s="8"/>
      <c r="G47" s="8"/>
      <c r="H47" s="8"/>
      <c r="I47" s="10"/>
      <c r="J47" s="8"/>
      <c r="K47" s="8"/>
    </row>
    <row r="48" spans="3:14" x14ac:dyDescent="0.25">
      <c r="C48" s="8"/>
      <c r="D48" s="8"/>
      <c r="E48" s="8"/>
      <c r="F48" s="8"/>
      <c r="G48" s="8"/>
      <c r="H48" s="8"/>
      <c r="I48" s="10"/>
      <c r="J48" s="8"/>
      <c r="K48" s="8"/>
    </row>
    <row r="49" spans="3:11" x14ac:dyDescent="0.25">
      <c r="C49" s="8"/>
      <c r="D49" s="8"/>
      <c r="E49" s="8"/>
      <c r="F49" s="8"/>
      <c r="G49" s="8"/>
      <c r="H49" s="8"/>
      <c r="I49" s="10"/>
      <c r="J49" s="8"/>
      <c r="K49" s="8"/>
    </row>
    <row r="50" spans="3:11" x14ac:dyDescent="0.25">
      <c r="C50" s="8"/>
      <c r="D50" s="8"/>
      <c r="E50" s="8"/>
      <c r="F50" s="8"/>
      <c r="G50" s="8"/>
      <c r="H50" s="8"/>
      <c r="I50" s="10"/>
      <c r="J50" s="8"/>
      <c r="K50" s="8"/>
    </row>
    <row r="51" spans="3:11" x14ac:dyDescent="0.25">
      <c r="C51" s="8"/>
      <c r="D51" s="8"/>
      <c r="E51" s="8"/>
      <c r="F51" s="8"/>
      <c r="G51" s="8"/>
      <c r="H51" s="8"/>
      <c r="I51" s="10"/>
      <c r="J51" s="8"/>
      <c r="K51" s="8"/>
    </row>
    <row r="52" spans="3:11" x14ac:dyDescent="0.25">
      <c r="C52" s="8"/>
      <c r="D52" s="8"/>
      <c r="E52" s="8"/>
      <c r="F52" s="8"/>
      <c r="G52" s="8"/>
      <c r="H52" s="8"/>
      <c r="I52" s="10"/>
      <c r="J52" s="8"/>
      <c r="K52" s="8"/>
    </row>
    <row r="53" spans="3:11" x14ac:dyDescent="0.25">
      <c r="C53" s="8"/>
      <c r="D53" s="8"/>
      <c r="E53" s="8"/>
      <c r="F53" s="8"/>
      <c r="G53" s="8"/>
      <c r="H53" s="8"/>
      <c r="I53" s="10"/>
      <c r="J53" s="8"/>
      <c r="K53" s="8"/>
    </row>
    <row r="54" spans="3:11" x14ac:dyDescent="0.25">
      <c r="C54" s="8"/>
      <c r="D54" s="8"/>
      <c r="E54" s="8"/>
      <c r="F54" s="8"/>
      <c r="G54" s="8"/>
      <c r="H54" s="8"/>
      <c r="I54" s="10"/>
      <c r="J54" s="8"/>
      <c r="K54" s="8"/>
    </row>
    <row r="55" spans="3:11" x14ac:dyDescent="0.25">
      <c r="C55" s="8"/>
      <c r="D55" s="8"/>
      <c r="E55" s="8"/>
      <c r="F55" s="8"/>
      <c r="G55" s="8"/>
      <c r="H55" s="8"/>
      <c r="I55" s="10"/>
      <c r="J55" s="8"/>
      <c r="K55" s="8"/>
    </row>
    <row r="56" spans="3:11" x14ac:dyDescent="0.25">
      <c r="C56" s="8"/>
      <c r="D56" s="8"/>
      <c r="E56" s="8"/>
      <c r="F56" s="8"/>
      <c r="G56" s="8"/>
      <c r="H56" s="8"/>
      <c r="I56" s="10"/>
      <c r="J56" s="8"/>
      <c r="K56" s="8"/>
    </row>
    <row r="57" spans="3:11" x14ac:dyDescent="0.25">
      <c r="C57" s="8"/>
      <c r="D57" s="8"/>
      <c r="E57" s="8"/>
      <c r="F57" s="8"/>
      <c r="G57" s="8"/>
      <c r="H57" s="8"/>
      <c r="I57" s="10"/>
      <c r="J57" s="8"/>
      <c r="K57" s="8"/>
    </row>
    <row r="58" spans="3:11" x14ac:dyDescent="0.25">
      <c r="C58" s="8"/>
      <c r="D58" s="8"/>
      <c r="E58" s="8"/>
      <c r="F58" s="8"/>
      <c r="G58" s="8"/>
      <c r="H58" s="8"/>
      <c r="I58" s="10"/>
      <c r="J58" s="8"/>
      <c r="K58" s="8"/>
    </row>
    <row r="59" spans="3:11" x14ac:dyDescent="0.25">
      <c r="C59" s="8"/>
      <c r="D59" s="8"/>
      <c r="E59" s="8"/>
      <c r="F59" s="8"/>
      <c r="G59" s="8"/>
      <c r="H59" s="8"/>
      <c r="I59" s="10"/>
      <c r="J59" s="8"/>
      <c r="K59" s="8"/>
    </row>
    <row r="60" spans="3:11" x14ac:dyDescent="0.25">
      <c r="C60" s="8"/>
      <c r="D60" s="8"/>
      <c r="E60" s="8"/>
      <c r="F60" s="8"/>
      <c r="G60" s="8"/>
      <c r="H60" s="8"/>
      <c r="I60" s="10"/>
      <c r="J60" s="8"/>
      <c r="K60" s="8"/>
    </row>
    <row r="61" spans="3:11" x14ac:dyDescent="0.25">
      <c r="C61" s="8"/>
      <c r="D61" s="8"/>
      <c r="E61" s="8"/>
      <c r="F61" s="8"/>
      <c r="G61" s="8"/>
      <c r="H61" s="8"/>
      <c r="I61" s="10"/>
      <c r="J61" s="8"/>
      <c r="K61" s="8"/>
    </row>
    <row r="62" spans="3:11" x14ac:dyDescent="0.25">
      <c r="C62" s="8"/>
      <c r="D62" s="8"/>
      <c r="E62" s="8"/>
      <c r="F62" s="8"/>
      <c r="G62" s="8"/>
      <c r="H62" s="8"/>
      <c r="I62" s="10"/>
      <c r="J62" s="8"/>
      <c r="K62" s="8"/>
    </row>
    <row r="63" spans="3:11" x14ac:dyDescent="0.25">
      <c r="C63" s="8"/>
      <c r="D63" s="8"/>
      <c r="E63" s="8"/>
      <c r="F63" s="8"/>
      <c r="G63" s="8"/>
      <c r="H63" s="8"/>
      <c r="I63" s="10"/>
      <c r="J63" s="8"/>
      <c r="K63" s="8"/>
    </row>
    <row r="64" spans="3:11" x14ac:dyDescent="0.25">
      <c r="C64" s="8"/>
      <c r="D64" s="8"/>
      <c r="E64" s="8"/>
      <c r="F64" s="8"/>
      <c r="G64" s="8"/>
      <c r="H64" s="8"/>
      <c r="I64" s="10"/>
      <c r="J64" s="8"/>
      <c r="K64" s="8"/>
    </row>
    <row r="65" spans="3:11" x14ac:dyDescent="0.25">
      <c r="C65" s="8"/>
      <c r="D65" s="8"/>
      <c r="E65" s="8"/>
      <c r="F65" s="8"/>
      <c r="G65" s="8"/>
      <c r="H65" s="8"/>
      <c r="I65" s="10"/>
      <c r="J65" s="8"/>
      <c r="K65" s="8"/>
    </row>
    <row r="66" spans="3:11" x14ac:dyDescent="0.25">
      <c r="C66" s="8"/>
      <c r="D66" s="8"/>
      <c r="E66" s="8"/>
      <c r="F66" s="8"/>
      <c r="G66" s="8"/>
      <c r="H66" s="8"/>
      <c r="I66" s="10"/>
      <c r="J66" s="8"/>
      <c r="K66" s="8"/>
    </row>
    <row r="67" spans="3:11" x14ac:dyDescent="0.25">
      <c r="C67" s="8"/>
      <c r="D67" s="8"/>
      <c r="E67" s="8"/>
      <c r="F67" s="8"/>
      <c r="G67" s="8"/>
      <c r="H67" s="8"/>
      <c r="I67" s="10"/>
      <c r="J67" s="8"/>
      <c r="K67" s="8"/>
    </row>
    <row r="68" spans="3:11" x14ac:dyDescent="0.25">
      <c r="C68" s="8"/>
      <c r="D68" s="8"/>
      <c r="E68" s="8"/>
      <c r="F68" s="8"/>
      <c r="G68" s="8"/>
      <c r="H68" s="8"/>
      <c r="I68" s="10"/>
      <c r="J68" s="8"/>
      <c r="K68" s="8"/>
    </row>
    <row r="69" spans="3:11" x14ac:dyDescent="0.25">
      <c r="C69" s="8"/>
      <c r="D69" s="8"/>
      <c r="E69" s="8"/>
      <c r="F69" s="8"/>
      <c r="G69" s="8"/>
      <c r="H69" s="8"/>
      <c r="I69" s="10"/>
      <c r="J69" s="8"/>
      <c r="K69" s="8"/>
    </row>
    <row r="70" spans="3:11" x14ac:dyDescent="0.25">
      <c r="C70" s="8"/>
      <c r="D70" s="8"/>
      <c r="E70" s="8"/>
      <c r="F70" s="8"/>
      <c r="G70" s="8"/>
      <c r="H70" s="8"/>
      <c r="I70" s="10"/>
      <c r="J70" s="8"/>
      <c r="K70" s="8"/>
    </row>
    <row r="71" spans="3:11" x14ac:dyDescent="0.25">
      <c r="C71" s="8"/>
      <c r="D71" s="8"/>
      <c r="E71" s="8"/>
      <c r="F71" s="8"/>
      <c r="G71" s="8"/>
      <c r="H71" s="8"/>
      <c r="I71" s="10"/>
      <c r="J71" s="8"/>
      <c r="K71" s="8"/>
    </row>
    <row r="72" spans="3:11" x14ac:dyDescent="0.25">
      <c r="C72" s="8"/>
      <c r="D72" s="8"/>
      <c r="E72" s="8"/>
      <c r="F72" s="8"/>
      <c r="G72" s="8"/>
      <c r="H72" s="8"/>
      <c r="I72" s="10"/>
      <c r="J72" s="8"/>
      <c r="K72" s="8"/>
    </row>
    <row r="73" spans="3:11" x14ac:dyDescent="0.25">
      <c r="C73" s="8"/>
      <c r="D73" s="8"/>
      <c r="E73" s="8"/>
      <c r="F73" s="8"/>
      <c r="G73" s="8"/>
      <c r="H73" s="8"/>
      <c r="I73" s="10"/>
      <c r="J73" s="8"/>
      <c r="K73" s="8"/>
    </row>
    <row r="74" spans="3:11" x14ac:dyDescent="0.25">
      <c r="C74" s="8"/>
      <c r="D74" s="8"/>
      <c r="E74" s="8"/>
      <c r="F74" s="8"/>
      <c r="G74" s="8"/>
      <c r="H74" s="8"/>
      <c r="I74" s="10"/>
      <c r="J74" s="8"/>
      <c r="K74" s="8"/>
    </row>
  </sheetData>
  <mergeCells count="2">
    <mergeCell ref="C3:H3"/>
    <mergeCell ref="K3:N3"/>
  </mergeCells>
  <pageMargins left="0.7" right="0.7" top="0.78740157499999996" bottom="0.78740157499999996" header="0.3" footer="0.3"/>
  <pageSetup paperSize="9" orientation="portrait" r:id="rId1"/>
  <ignoredErrors>
    <ignoredError sqref="G8 I7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O8" sqref="O8"/>
    </sheetView>
  </sheetViews>
  <sheetFormatPr defaultRowHeight="15" x14ac:dyDescent="0.25"/>
  <cols>
    <col min="3" max="3" width="7" bestFit="1" customWidth="1"/>
    <col min="4" max="4" width="24.5703125" customWidth="1"/>
  </cols>
  <sheetData>
    <row r="4" spans="2:9" ht="30" x14ac:dyDescent="0.25">
      <c r="B4" s="4">
        <v>1</v>
      </c>
      <c r="C4" s="5">
        <v>762578</v>
      </c>
      <c r="D4" s="7" t="s">
        <v>23</v>
      </c>
      <c r="E4" s="6"/>
      <c r="F4" s="4" t="s">
        <v>24</v>
      </c>
      <c r="G4" s="4" t="s">
        <v>25</v>
      </c>
      <c r="H4" s="4" t="s">
        <v>26</v>
      </c>
      <c r="I4" s="6" t="s">
        <v>27</v>
      </c>
    </row>
    <row r="5" spans="2:9" ht="30" x14ac:dyDescent="0.25">
      <c r="B5" s="4">
        <v>3</v>
      </c>
      <c r="C5" s="5">
        <v>762578</v>
      </c>
      <c r="D5" s="7" t="s">
        <v>28</v>
      </c>
      <c r="E5" s="6"/>
      <c r="F5" s="4" t="s">
        <v>29</v>
      </c>
      <c r="G5" s="4" t="s">
        <v>30</v>
      </c>
      <c r="H5" s="4" t="s">
        <v>31</v>
      </c>
      <c r="I5" s="6" t="s">
        <v>27</v>
      </c>
    </row>
    <row r="6" spans="2:9" ht="30" x14ac:dyDescent="0.25">
      <c r="B6" s="4">
        <v>4</v>
      </c>
      <c r="C6" s="5">
        <v>762578</v>
      </c>
      <c r="D6" s="7" t="s">
        <v>32</v>
      </c>
      <c r="E6" s="6"/>
      <c r="F6" s="4" t="s">
        <v>33</v>
      </c>
      <c r="G6" s="4" t="s">
        <v>34</v>
      </c>
      <c r="H6" s="4" t="s">
        <v>35</v>
      </c>
      <c r="I6" s="6" t="s">
        <v>27</v>
      </c>
    </row>
    <row r="7" spans="2:9" ht="30" x14ac:dyDescent="0.25">
      <c r="B7" s="4">
        <v>5</v>
      </c>
      <c r="C7" s="5">
        <v>762578</v>
      </c>
      <c r="D7" s="7" t="s">
        <v>36</v>
      </c>
      <c r="E7" s="6"/>
      <c r="F7" s="4" t="s">
        <v>24</v>
      </c>
      <c r="G7" s="4" t="s">
        <v>37</v>
      </c>
      <c r="H7" s="4" t="s">
        <v>38</v>
      </c>
      <c r="I7" s="6" t="s">
        <v>27</v>
      </c>
    </row>
    <row r="8" spans="2:9" ht="30" x14ac:dyDescent="0.25">
      <c r="B8" s="4">
        <v>6</v>
      </c>
      <c r="C8" s="5">
        <v>762578</v>
      </c>
      <c r="D8" s="7" t="s">
        <v>39</v>
      </c>
      <c r="E8" s="6"/>
      <c r="F8" s="4" t="s">
        <v>29</v>
      </c>
      <c r="G8" s="4" t="s">
        <v>40</v>
      </c>
      <c r="H8" s="4" t="s">
        <v>41</v>
      </c>
      <c r="I8" s="6" t="s">
        <v>27</v>
      </c>
    </row>
    <row r="9" spans="2:9" ht="30" x14ac:dyDescent="0.25">
      <c r="B9" s="4">
        <v>7</v>
      </c>
      <c r="C9" s="5">
        <v>762578</v>
      </c>
      <c r="D9" s="7" t="s">
        <v>42</v>
      </c>
      <c r="E9" s="6"/>
      <c r="F9" s="4" t="s">
        <v>29</v>
      </c>
      <c r="G9" s="4" t="s">
        <v>43</v>
      </c>
      <c r="H9" s="4" t="s">
        <v>44</v>
      </c>
      <c r="I9" s="6" t="s">
        <v>27</v>
      </c>
    </row>
    <row r="10" spans="2:9" ht="30" x14ac:dyDescent="0.25">
      <c r="B10" s="4">
        <v>8</v>
      </c>
      <c r="C10" s="5">
        <v>762578</v>
      </c>
      <c r="D10" s="7" t="s">
        <v>45</v>
      </c>
      <c r="E10" s="6"/>
      <c r="F10" s="4" t="s">
        <v>46</v>
      </c>
      <c r="G10" s="4" t="s">
        <v>47</v>
      </c>
      <c r="H10" s="4" t="s">
        <v>48</v>
      </c>
      <c r="I10" s="6" t="s">
        <v>27</v>
      </c>
    </row>
    <row r="11" spans="2:9" ht="30" x14ac:dyDescent="0.25">
      <c r="B11" s="4">
        <v>9</v>
      </c>
      <c r="C11" s="5">
        <v>762578</v>
      </c>
      <c r="D11" s="7" t="s">
        <v>49</v>
      </c>
      <c r="E11" s="6"/>
      <c r="F11" s="4" t="s">
        <v>46</v>
      </c>
      <c r="G11" s="4" t="s">
        <v>50</v>
      </c>
      <c r="H11" s="4" t="s">
        <v>51</v>
      </c>
      <c r="I11" s="6" t="s">
        <v>27</v>
      </c>
    </row>
    <row r="12" spans="2:9" ht="30" x14ac:dyDescent="0.25">
      <c r="B12" s="4">
        <v>10</v>
      </c>
      <c r="C12" s="5">
        <v>762578</v>
      </c>
      <c r="D12" s="7" t="s">
        <v>52</v>
      </c>
      <c r="E12" s="6"/>
      <c r="F12" s="4" t="s">
        <v>33</v>
      </c>
      <c r="G12" s="4" t="s">
        <v>53</v>
      </c>
      <c r="H12" s="4" t="s">
        <v>54</v>
      </c>
      <c r="I12" s="6" t="s">
        <v>27</v>
      </c>
    </row>
    <row r="13" spans="2:9" ht="30" x14ac:dyDescent="0.25">
      <c r="B13" s="4">
        <v>11</v>
      </c>
      <c r="C13" s="5">
        <v>762578</v>
      </c>
      <c r="D13" s="7" t="s">
        <v>55</v>
      </c>
      <c r="E13" s="6"/>
      <c r="F13" s="4" t="s">
        <v>33</v>
      </c>
      <c r="G13" s="4" t="s">
        <v>56</v>
      </c>
      <c r="H13" s="4" t="s">
        <v>57</v>
      </c>
      <c r="I13" s="6" t="s">
        <v>27</v>
      </c>
    </row>
    <row r="14" spans="2:9" ht="30" x14ac:dyDescent="0.25">
      <c r="B14" s="4">
        <v>12</v>
      </c>
      <c r="C14" s="5">
        <v>762578</v>
      </c>
      <c r="D14" s="7" t="s">
        <v>58</v>
      </c>
      <c r="E14" s="6"/>
      <c r="F14" s="4" t="s">
        <v>59</v>
      </c>
      <c r="G14" s="4" t="s">
        <v>60</v>
      </c>
      <c r="H14" s="4" t="s">
        <v>61</v>
      </c>
      <c r="I14" s="6" t="s">
        <v>27</v>
      </c>
    </row>
    <row r="15" spans="2:9" ht="30" x14ac:dyDescent="0.25">
      <c r="B15" s="4">
        <v>13</v>
      </c>
      <c r="C15" s="5">
        <v>762578</v>
      </c>
      <c r="D15" s="7" t="s">
        <v>62</v>
      </c>
      <c r="E15" s="6"/>
      <c r="F15" s="4" t="s">
        <v>29</v>
      </c>
      <c r="G15" s="4" t="s">
        <v>63</v>
      </c>
      <c r="H15" s="4" t="s">
        <v>64</v>
      </c>
      <c r="I15" s="6" t="s">
        <v>27</v>
      </c>
    </row>
    <row r="16" spans="2:9" ht="30" x14ac:dyDescent="0.25">
      <c r="B16" s="4">
        <v>14</v>
      </c>
      <c r="C16" s="5">
        <v>762578</v>
      </c>
      <c r="D16" s="7" t="s">
        <v>65</v>
      </c>
      <c r="E16" s="6"/>
      <c r="F16" s="4" t="s">
        <v>29</v>
      </c>
      <c r="G16" s="4" t="s">
        <v>66</v>
      </c>
      <c r="H16" s="4" t="s">
        <v>67</v>
      </c>
      <c r="I16" s="6" t="s">
        <v>27</v>
      </c>
    </row>
    <row r="17" spans="2:9" ht="30" x14ac:dyDescent="0.25">
      <c r="B17" s="4">
        <v>15</v>
      </c>
      <c r="C17" s="5">
        <v>762578</v>
      </c>
      <c r="D17" s="7" t="s">
        <v>68</v>
      </c>
      <c r="E17" s="6"/>
      <c r="F17" s="4" t="s">
        <v>24</v>
      </c>
      <c r="G17" s="4" t="s">
        <v>69</v>
      </c>
      <c r="H17" s="4" t="s">
        <v>70</v>
      </c>
      <c r="I17" s="6" t="s">
        <v>27</v>
      </c>
    </row>
    <row r="18" spans="2:9" ht="30" x14ac:dyDescent="0.25">
      <c r="B18" s="4">
        <v>16</v>
      </c>
      <c r="C18" s="5">
        <v>762578</v>
      </c>
      <c r="D18" s="7" t="s">
        <v>71</v>
      </c>
      <c r="E18" s="6"/>
      <c r="F18" s="4" t="s">
        <v>59</v>
      </c>
      <c r="G18" s="4" t="s">
        <v>60</v>
      </c>
      <c r="H18" s="4" t="s">
        <v>61</v>
      </c>
      <c r="I18" s="6" t="s">
        <v>27</v>
      </c>
    </row>
    <row r="19" spans="2:9" ht="30" x14ac:dyDescent="0.25">
      <c r="B19" s="4">
        <v>17</v>
      </c>
      <c r="C19" s="5">
        <v>762578</v>
      </c>
      <c r="D19" s="7" t="s">
        <v>72</v>
      </c>
      <c r="E19" s="6"/>
      <c r="F19" s="4" t="s">
        <v>73</v>
      </c>
      <c r="G19" s="4" t="s">
        <v>74</v>
      </c>
      <c r="H19" s="4" t="s">
        <v>75</v>
      </c>
      <c r="I19" s="6" t="s">
        <v>27</v>
      </c>
    </row>
    <row r="20" spans="2:9" ht="30" x14ac:dyDescent="0.25">
      <c r="B20" s="4">
        <v>18</v>
      </c>
      <c r="C20" s="5">
        <v>762578</v>
      </c>
      <c r="D20" s="7" t="s">
        <v>76</v>
      </c>
      <c r="E20" s="6"/>
      <c r="F20" s="4" t="s">
        <v>73</v>
      </c>
      <c r="G20" s="4" t="s">
        <v>77</v>
      </c>
      <c r="H20" s="4" t="s">
        <v>38</v>
      </c>
      <c r="I20" s="6" t="s">
        <v>27</v>
      </c>
    </row>
    <row r="21" spans="2:9" ht="30" x14ac:dyDescent="0.25">
      <c r="B21" s="4">
        <v>19</v>
      </c>
      <c r="C21" s="5">
        <v>762578</v>
      </c>
      <c r="D21" s="7" t="s">
        <v>78</v>
      </c>
      <c r="E21" s="6"/>
      <c r="F21" s="4" t="s">
        <v>73</v>
      </c>
      <c r="G21" s="4" t="s">
        <v>79</v>
      </c>
      <c r="H21" s="4" t="s">
        <v>80</v>
      </c>
      <c r="I21" s="6" t="s">
        <v>27</v>
      </c>
    </row>
    <row r="22" spans="2:9" ht="30" x14ac:dyDescent="0.25">
      <c r="B22" s="4">
        <v>20</v>
      </c>
      <c r="C22" s="5">
        <v>762578</v>
      </c>
      <c r="D22" s="7" t="s">
        <v>81</v>
      </c>
      <c r="E22" s="6"/>
      <c r="F22" s="4" t="s">
        <v>73</v>
      </c>
      <c r="G22" s="4" t="s">
        <v>79</v>
      </c>
      <c r="H22" s="4" t="s">
        <v>80</v>
      </c>
      <c r="I22" s="6" t="s">
        <v>27</v>
      </c>
    </row>
    <row r="23" spans="2:9" ht="30" x14ac:dyDescent="0.25">
      <c r="B23" s="4">
        <v>21</v>
      </c>
      <c r="C23" s="5">
        <v>762578</v>
      </c>
      <c r="D23" s="7" t="s">
        <v>82</v>
      </c>
      <c r="E23" s="6"/>
      <c r="F23" s="4" t="s">
        <v>73</v>
      </c>
      <c r="G23" s="4" t="s">
        <v>79</v>
      </c>
      <c r="H23" s="4" t="s">
        <v>80</v>
      </c>
      <c r="I23" s="6" t="s">
        <v>27</v>
      </c>
    </row>
    <row r="24" spans="2:9" ht="30" x14ac:dyDescent="0.25">
      <c r="B24" s="4">
        <v>22</v>
      </c>
      <c r="C24" s="5">
        <v>762578</v>
      </c>
      <c r="D24" s="7" t="s">
        <v>83</v>
      </c>
      <c r="E24" s="6"/>
      <c r="F24" s="4" t="s">
        <v>73</v>
      </c>
      <c r="G24" s="4" t="s">
        <v>79</v>
      </c>
      <c r="H24" s="4" t="s">
        <v>80</v>
      </c>
      <c r="I24" s="6" t="s">
        <v>27</v>
      </c>
    </row>
    <row r="25" spans="2:9" ht="30" x14ac:dyDescent="0.25">
      <c r="B25" s="4">
        <v>23</v>
      </c>
      <c r="C25" s="5">
        <v>762578</v>
      </c>
      <c r="D25" s="7" t="s">
        <v>84</v>
      </c>
      <c r="E25" s="6"/>
      <c r="F25" s="4" t="s">
        <v>85</v>
      </c>
      <c r="G25" s="4" t="s">
        <v>86</v>
      </c>
      <c r="H25" s="4" t="s">
        <v>87</v>
      </c>
      <c r="I25" s="6" t="s">
        <v>27</v>
      </c>
    </row>
    <row r="26" spans="2:9" ht="30" x14ac:dyDescent="0.25">
      <c r="B26" s="4">
        <v>24</v>
      </c>
      <c r="C26" s="5">
        <v>762578</v>
      </c>
      <c r="D26" s="7" t="s">
        <v>88</v>
      </c>
      <c r="E26" s="6"/>
      <c r="F26" s="4" t="s">
        <v>89</v>
      </c>
      <c r="G26" s="4" t="s">
        <v>90</v>
      </c>
      <c r="H26" s="4" t="s">
        <v>90</v>
      </c>
      <c r="I26" s="6" t="s">
        <v>27</v>
      </c>
    </row>
  </sheetData>
  <hyperlinks>
    <hyperlink ref="C4" r:id="rId1" display="javascript:void(0);"/>
    <hyperlink ref="D4" r:id="rId2" display="javascript:void(0);"/>
    <hyperlink ref="C5" r:id="rId3" display="javascript:void(0);"/>
    <hyperlink ref="D5" r:id="rId4" display="javascript:void(0);"/>
    <hyperlink ref="C6" r:id="rId5" display="javascript:void(0);"/>
    <hyperlink ref="D6" r:id="rId6" display="javascript:void(0);"/>
    <hyperlink ref="C7" r:id="rId7" display="javascript:void(0);"/>
    <hyperlink ref="D7" r:id="rId8" display="javascript:void(0);"/>
    <hyperlink ref="C8" r:id="rId9" display="javascript:void(0);"/>
    <hyperlink ref="D8" r:id="rId10" display="javascript:void(0);"/>
    <hyperlink ref="C9" r:id="rId11" display="javascript:void(0);"/>
    <hyperlink ref="D9" r:id="rId12" display="javascript:void(0);"/>
    <hyperlink ref="C10" r:id="rId13" display="javascript:void(0);"/>
    <hyperlink ref="D10" r:id="rId14" display="javascript:void(0);"/>
    <hyperlink ref="C11" r:id="rId15" display="javascript:void(0);"/>
    <hyperlink ref="D11" r:id="rId16" display="javascript:void(0);"/>
    <hyperlink ref="C12" r:id="rId17" display="javascript:void(0);"/>
    <hyperlink ref="D12" r:id="rId18" display="javascript:void(0);"/>
    <hyperlink ref="C13" r:id="rId19" display="javascript:void(0);"/>
    <hyperlink ref="D13" r:id="rId20" display="javascript:void(0);"/>
    <hyperlink ref="C14" r:id="rId21" display="javascript:void(0);"/>
    <hyperlink ref="D14" r:id="rId22" display="javascript:void(0);"/>
    <hyperlink ref="C15" r:id="rId23" display="javascript:void(0);"/>
    <hyperlink ref="D15" r:id="rId24" display="javascript:void(0);"/>
    <hyperlink ref="C16" r:id="rId25" display="javascript:void(0);"/>
    <hyperlink ref="D16" r:id="rId26" display="javascript:void(0);"/>
    <hyperlink ref="C17" r:id="rId27" display="javascript:void(0);"/>
    <hyperlink ref="D17" r:id="rId28" display="javascript:void(0);"/>
    <hyperlink ref="C18" r:id="rId29" display="javascript:void(0);"/>
    <hyperlink ref="D18" r:id="rId30" display="javascript:void(0);"/>
    <hyperlink ref="C19" r:id="rId31" display="javascript:void(0);"/>
    <hyperlink ref="D19" r:id="rId32" display="javascript:void(0);"/>
    <hyperlink ref="C20" r:id="rId33" display="javascript:void(0);"/>
    <hyperlink ref="D20" r:id="rId34" display="javascript:void(0);"/>
    <hyperlink ref="C21" r:id="rId35" display="javascript:void(0);"/>
    <hyperlink ref="D21" r:id="rId36" display="javascript:void(0);"/>
    <hyperlink ref="C22" r:id="rId37" display="javascript:void(0);"/>
    <hyperlink ref="D22" r:id="rId38" display="javascript:void(0);"/>
    <hyperlink ref="C23" r:id="rId39" display="javascript:void(0);"/>
    <hyperlink ref="D23" r:id="rId40" display="javascript:void(0);"/>
    <hyperlink ref="C24" r:id="rId41" display="javascript:void(0);"/>
    <hyperlink ref="D24" r:id="rId42" display="javascript:void(0);"/>
    <hyperlink ref="C25" r:id="rId43" display="javascript:void(0);"/>
    <hyperlink ref="D25" r:id="rId44" display="javascript:void(0);"/>
    <hyperlink ref="C26" r:id="rId45" display="javascript:void(0);"/>
    <hyperlink ref="D26" r:id="rId46" display="javascript:void(0);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Kolínský</dc:creator>
  <cp:lastModifiedBy>Miroslav Kolínský</cp:lastModifiedBy>
  <dcterms:created xsi:type="dcterms:W3CDTF">2013-07-24T07:51:35Z</dcterms:created>
  <dcterms:modified xsi:type="dcterms:W3CDTF">2013-09-03T14:22:15Z</dcterms:modified>
</cp:coreProperties>
</file>